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CUMPLE NO CUMPLE\BIOMEDICO\"/>
    </mc:Choice>
  </mc:AlternateContent>
  <xr:revisionPtr revIDLastSave="0" documentId="13_ncr:1_{0E261218-8714-4E52-8AE8-5F89FCC44242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<sst xmlns="http://schemas.openxmlformats.org/spreadsheetml/2006/main" count="119" uniqueCount="70">
  <si>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</si>
  <si>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</si>
  <si>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</si>
  <si>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</si>
  <si>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</si>
  <si>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</si>
  <si>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</si>
  <si>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</si>
  <si>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</si>
  <si>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</si>
  <si>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</si>
  <si>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</si>
  <si>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</si>
  <si>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</si>
  <si>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</si>
  <si>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</si>
  <si>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</si>
  <si>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</si>
  <si>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</si>
  <si>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</si>
  <si>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</si>
  <si>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</si>
  <si>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</si>
  <si>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</si>
  <si>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</si>
  <si>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</si>
  <si>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</si>
  <si>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</si>
  <si>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</si>
  <si>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</si>
  <si>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</si>
  <si>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</si>
  <si>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</si>
  <si>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</si>
  <si>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</si>
  <si>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</si>
  <si>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</si>
  <si>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</si>
  <si>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</si>
  <si>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</si>
  <si>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</si>
  <si>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</si>
  <si>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</si>
  <si>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</si>
  <si>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 xml:space="preserve">Normas de calidad especificas: </t>
  </si>
  <si>
    <t>Gradilla</t>
  </si>
  <si>
    <t>Dimensiones:rectangular,tipo rejilla con orificios alineados</t>
  </si>
  <si>
    <t>Superficie: resistente a químicos e impactos leves para evitar contaminación o roturas.</t>
  </si>
  <si>
    <t>Forma: Cilindrico de fondo redondeado</t>
  </si>
  <si>
    <t>Transparente homogeneo,libre de burbujas</t>
  </si>
  <si>
    <t>Borde superior liso y pulido</t>
  </si>
  <si>
    <t>No liberen sustancias que alteren la muestra</t>
  </si>
  <si>
    <t>Norma de calidad General: fabricación bajo Buenas Prácticas de Manufactura (BPM / GMP)</t>
  </si>
  <si>
    <t>Cantidad: 3 kit</t>
  </si>
  <si>
    <t>Material: vidrio borosilicado o vidrio neutro</t>
  </si>
  <si>
    <t>Diseño: orificios diseñados personalizados al diámetro de los tubos de ensayo</t>
  </si>
  <si>
    <t>Tamaño: ajustable a las dimensiones del tubo de ensayo</t>
  </si>
  <si>
    <t>Tubo de ensayo</t>
  </si>
  <si>
    <t>Capacidad : 10 ml</t>
  </si>
  <si>
    <t>Tamaño: 13 a 20mm de díametro por 50 a 250 mm de alto</t>
  </si>
  <si>
    <t>Material: Acero inoxidable en Z</t>
  </si>
  <si>
    <t>Capacidad: no menor a 50 tubos</t>
  </si>
  <si>
    <t>Marca:Indicar</t>
  </si>
  <si>
    <t>Modelo:Indicar</t>
  </si>
  <si>
    <t>Origen: Indicar</t>
  </si>
  <si>
    <t>Dirección web del fabricante:Indicar</t>
  </si>
  <si>
    <t>Descripción:Kit compuesto por Gardilla de acero inoxidable más 300 tubos de ensayo.</t>
  </si>
  <si>
    <t>KIT DE GRADILLA Y TUBO DE ENSAYO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</si>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</sst>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165" fontId="4" fillId="4" borderId="4" xfId="2" applyNumberFormat="1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5" borderId="4" xfId="2" applyNumberFormat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165" fontId="4" fillId="4" borderId="5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5" fontId="0" fillId="0" borderId="1" xfId="2" applyNumberFormat="1" applyFont="1" applyBorder="1"/>
    <xf numFmtId="165" fontId="0" fillId="0" borderId="0" xfId="0" applyNumberFormat="1"/>
    <xf numFmtId="165" fontId="4" fillId="6" borderId="4" xfId="2" applyNumberFormat="1" applyFont="1" applyFill="1" applyBorder="1" applyAlignment="1">
      <alignment vertical="center"/>
    </xf>
    <xf numFmtId="165" fontId="4" fillId="4" borderId="6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7" borderId="1" xfId="3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/>
    </xf>
    <xf numFmtId="0" fontId="0" fillId="3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8" borderId="1" xfId="0" applyFill="1" applyBorder="1" applyAlignment="1">
      <alignment vertical="center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">
    <cellStyle name="Millares" xfId="2" builtinId="3"/>
    <cellStyle name="Normal" xfId="0" builtinId="0"/>
    <cellStyle name="Normal 10" xfId="1" xr:uid="{175FC840-87FE-4DB2-B769-BE1555FD1F9F}"/>
    <cellStyle name="Normal 2 3 2" xfId="3" xr:uid="{DAB229D2-23F1-4787-9F1E-048E036FCBCE}"/>
  </cellStyles>
  <dxfs count="49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30"/>
  <sheetViews>
    <sheetView tabSelected="1" zoomScaleNormal="100" zoomScaleSheetLayoutView="70" workbookViewId="0">
      <pane xSplit="2" ySplit="2" topLeftCell="C12" activePane="bottomRight" state="frozen"/>
      <selection pane="topRight" activeCell="D1" sqref="D1"/>
      <selection pane="bottomLeft" activeCell="A4" sqref="A4"/>
      <selection pane="bottomRight" activeCell="B22" sqref="B22"/>
    </sheetView>
  </sheetViews>
  <sheetFormatPr baseColWidth="10" defaultColWidth="11.42578125" defaultRowHeight="15" x14ac:dyDescent="0.25"/>
  <cols>
    <col min="1" max="1" width="3.5703125" style="3" customWidth="1"/>
    <col min="2" max="2" width="67.140625" style="4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7" t="s">
        <v>67</v>
      </c>
      <c r="B1" s="37"/>
      <c r="C1" s="27"/>
      <c r="D1" s="27"/>
    </row>
    <row r="2" spans="1:4" x14ac:dyDescent="0.25">
      <c r="A2" s="38" t="s">
        <v>0</v>
      </c>
      <c r="B2" s="38"/>
      <c r="C2" s="28"/>
      <c r="D2" s="28"/>
    </row>
    <row r="3" spans="1:4" x14ac:dyDescent="0.25">
      <c r="A3" s="2">
        <v>1</v>
      </c>
      <c r="B3" s="31" t="s">
        <v>1</v>
      </c>
      <c r="C3" s="28"/>
      <c r="D3" s="28"/>
    </row>
    <row r="4" spans="1:4" ht="30" x14ac:dyDescent="0.25">
      <c r="A4" s="2"/>
      <c r="B4" s="19" t="s">
        <v>66</v>
      </c>
      <c r="C4" s="29"/>
      <c r="D4" s="29"/>
    </row>
    <row r="5" spans="1:4" x14ac:dyDescent="0.25">
      <c r="A5" s="19"/>
      <c r="B5" s="32" t="s">
        <v>62</v>
      </c>
      <c r="C5" s="29"/>
      <c r="D5" s="29"/>
    </row>
    <row r="6" spans="1:4" x14ac:dyDescent="0.25">
      <c r="A6" s="19"/>
      <c r="B6" s="32" t="s">
        <v>63</v>
      </c>
      <c r="C6" s="29"/>
      <c r="D6" s="29"/>
    </row>
    <row r="7" spans="1:4" ht="16.7" customHeight="1" x14ac:dyDescent="0.25">
      <c r="A7" s="19"/>
      <c r="B7" s="32" t="s">
        <v>64</v>
      </c>
      <c r="C7" s="29"/>
      <c r="D7" s="29"/>
    </row>
    <row r="8" spans="1:4" ht="17.45" customHeight="1" x14ac:dyDescent="0.25">
      <c r="A8" s="19"/>
      <c r="B8" s="32" t="s">
        <v>65</v>
      </c>
      <c r="C8" s="29"/>
      <c r="D8" s="29"/>
    </row>
    <row r="9" spans="1:4" x14ac:dyDescent="0.25">
      <c r="A9" s="2"/>
      <c r="B9" s="33" t="s">
        <v>53</v>
      </c>
      <c r="C9" s="2"/>
      <c r="D9" s="2"/>
    </row>
    <row r="10" spans="1:4" x14ac:dyDescent="0.25">
      <c r="A10" s="2"/>
      <c r="B10" s="33" t="s">
        <v>44</v>
      </c>
      <c r="C10" s="2"/>
      <c r="D10" s="2"/>
    </row>
    <row r="11" spans="1:4" ht="30" x14ac:dyDescent="0.25">
      <c r="A11" s="2"/>
      <c r="B11" s="33" t="s">
        <v>52</v>
      </c>
      <c r="C11" s="2"/>
      <c r="D11" s="2"/>
    </row>
    <row r="12" spans="1:4" x14ac:dyDescent="0.25">
      <c r="A12" s="2"/>
      <c r="B12" s="35" t="s">
        <v>43</v>
      </c>
      <c r="C12" s="2"/>
      <c r="D12" s="2"/>
    </row>
    <row r="13" spans="1:4" ht="130.5" customHeight="1" x14ac:dyDescent="0.25">
      <c r="A13" s="36"/>
      <c r="B13" s="36"/>
      <c r="C13" s="2"/>
      <c r="D13" s="2"/>
    </row>
    <row r="14" spans="1:4" x14ac:dyDescent="0.25">
      <c r="A14" s="36" t="s">
        <v>2</v>
      </c>
      <c r="B14" s="36"/>
      <c r="C14" s="34"/>
      <c r="D14" s="34"/>
    </row>
    <row r="15" spans="1:4" ht="26.45" customHeight="1" x14ac:dyDescent="0.25">
      <c r="A15" s="2">
        <v>2</v>
      </c>
      <c r="B15" s="19" t="s">
        <v>3</v>
      </c>
      <c r="C15" s="30" t="s">
        <v>68</v>
      </c>
      <c r="D15" s="30" t="s">
        <v>69</v>
      </c>
    </row>
    <row r="16" spans="1:4" ht="14.45" customHeight="1" x14ac:dyDescent="0.25">
      <c r="A16" s="20"/>
      <c r="B16" s="21" t="s">
        <v>45</v>
      </c>
      <c r="C16" s="2"/>
      <c r="D16" s="2"/>
    </row>
    <row r="17" spans="1:4" ht="16.350000000000001" customHeight="1" x14ac:dyDescent="0.25">
      <c r="A17" s="2"/>
      <c r="B17" s="22" t="s">
        <v>60</v>
      </c>
      <c r="C17" s="2"/>
      <c r="D17" s="2"/>
    </row>
    <row r="18" spans="1:4" ht="19.5" customHeight="1" x14ac:dyDescent="0.25">
      <c r="A18" s="2"/>
      <c r="B18" s="22" t="s">
        <v>46</v>
      </c>
      <c r="C18" s="2"/>
      <c r="D18" s="2"/>
    </row>
    <row r="19" spans="1:4" ht="16.5" customHeight="1" x14ac:dyDescent="0.25">
      <c r="A19" s="2"/>
      <c r="B19" s="22" t="s">
        <v>61</v>
      </c>
      <c r="C19" s="2"/>
      <c r="D19" s="2"/>
    </row>
    <row r="20" spans="1:4" ht="34.5" customHeight="1" x14ac:dyDescent="0.25">
      <c r="A20" s="2"/>
      <c r="B20" s="22" t="s">
        <v>55</v>
      </c>
      <c r="C20" s="2"/>
      <c r="D20" s="2"/>
    </row>
    <row r="21" spans="1:4" ht="18.600000000000001" customHeight="1" x14ac:dyDescent="0.25">
      <c r="A21" s="2"/>
      <c r="B21" s="22" t="s">
        <v>56</v>
      </c>
      <c r="C21" s="2"/>
      <c r="D21" s="2"/>
    </row>
    <row r="22" spans="1:4" ht="33.75" customHeight="1" x14ac:dyDescent="0.25">
      <c r="A22" s="2"/>
      <c r="B22" s="22" t="s">
        <v>47</v>
      </c>
      <c r="C22" s="2"/>
      <c r="D22" s="2"/>
    </row>
    <row r="23" spans="1:4" ht="12.6" customHeight="1" x14ac:dyDescent="0.25">
      <c r="A23" s="20"/>
      <c r="B23" s="23" t="s">
        <v>57</v>
      </c>
      <c r="C23" s="2"/>
      <c r="D23" s="2"/>
    </row>
    <row r="24" spans="1:4" ht="16.7" customHeight="1" x14ac:dyDescent="0.25">
      <c r="A24" s="2"/>
      <c r="B24" s="22" t="s">
        <v>54</v>
      </c>
      <c r="C24" s="2"/>
      <c r="D24" s="2"/>
    </row>
    <row r="25" spans="1:4" ht="15.6" customHeight="1" x14ac:dyDescent="0.25">
      <c r="A25" s="2"/>
      <c r="B25" s="22" t="s">
        <v>59</v>
      </c>
      <c r="C25" s="2"/>
      <c r="D25" s="2"/>
    </row>
    <row r="26" spans="1:4" ht="13.7" customHeight="1" x14ac:dyDescent="0.25">
      <c r="A26" s="2"/>
      <c r="B26" s="22" t="s">
        <v>58</v>
      </c>
      <c r="C26" s="2"/>
      <c r="D26" s="2"/>
    </row>
    <row r="27" spans="1:4" ht="15" customHeight="1" x14ac:dyDescent="0.25">
      <c r="A27" s="24"/>
      <c r="B27" s="25" t="s">
        <v>48</v>
      </c>
      <c r="C27" s="24"/>
      <c r="D27" s="24"/>
    </row>
    <row r="28" spans="1:4" ht="18" customHeight="1" x14ac:dyDescent="0.25">
      <c r="A28" s="2"/>
      <c r="B28" s="26" t="s">
        <v>49</v>
      </c>
      <c r="C28" s="2"/>
      <c r="D28" s="2"/>
    </row>
    <row r="29" spans="1:4" ht="18" customHeight="1" x14ac:dyDescent="0.25">
      <c r="A29" s="2"/>
      <c r="B29" s="26" t="s">
        <v>51</v>
      </c>
      <c r="C29" s="2"/>
      <c r="D29" s="2"/>
    </row>
    <row r="30" spans="1:4" ht="16.7" customHeight="1" x14ac:dyDescent="0.25">
      <c r="A30" s="2"/>
      <c r="B30" s="26" t="s">
        <v>50</v>
      </c>
      <c r="C30" s="2"/>
      <c r="D30" s="2"/>
    </row>
  </sheetData>
  <mergeCells count="4">
    <mergeCell ref="A14:B14"/>
    <mergeCell ref="A1:B1"/>
    <mergeCell ref="A2:B2"/>
    <mergeCell ref="A13:B13"/>
  </mergeCells>
  <conditionalFormatting sqref="A5:A8 A19 A31:B1047905">
    <cfRule type="expression" dxfId="48" priority="292">
      <formula>($B5:$B502)&lt;&gt;0</formula>
    </cfRule>
    <cfRule type="expression" dxfId="47" priority="293">
      <formula>($A5:$A502)&lt;&gt;0</formula>
    </cfRule>
  </conditionalFormatting>
  <conditionalFormatting sqref="A9:A13">
    <cfRule type="expression" dxfId="46" priority="7027">
      <formula>($A9:$A502)&lt;&gt;0</formula>
    </cfRule>
    <cfRule type="expression" dxfId="45" priority="7026">
      <formula>($B9:$B502)&lt;&gt;0</formula>
    </cfRule>
  </conditionalFormatting>
  <conditionalFormatting sqref="A14 A15:B16">
    <cfRule type="expression" dxfId="44" priority="6490">
      <formula>($B14:$B513)&lt;&gt;0</formula>
    </cfRule>
    <cfRule type="expression" dxfId="43" priority="6491">
      <formula>($A14:$A513)&lt;&gt;0</formula>
    </cfRule>
  </conditionalFormatting>
  <conditionalFormatting sqref="A20">
    <cfRule type="expression" dxfId="42" priority="885">
      <formula>($A20:$A516)&lt;&gt;0</formula>
    </cfRule>
    <cfRule type="expression" dxfId="41" priority="884">
      <formula>($B20:$B516)&lt;&gt;0</formula>
    </cfRule>
  </conditionalFormatting>
  <conditionalFormatting sqref="A21">
    <cfRule type="expression" dxfId="40" priority="6494">
      <formula>($B21:$B516)&lt;&gt;0</formula>
    </cfRule>
    <cfRule type="expression" dxfId="39" priority="6495">
      <formula>($A21:$A516)&lt;&gt;0</formula>
    </cfRule>
  </conditionalFormatting>
  <conditionalFormatting sqref="A22:A23">
    <cfRule type="expression" dxfId="38" priority="6987">
      <formula>($A22:$A516)&lt;&gt;0</formula>
    </cfRule>
    <cfRule type="expression" dxfId="37" priority="6986">
      <formula>($B22:$B516)&lt;&gt;0</formula>
    </cfRule>
  </conditionalFormatting>
  <conditionalFormatting sqref="A24">
    <cfRule type="expression" dxfId="36" priority="5336">
      <formula>($B24:$B516)&lt;&gt;0</formula>
    </cfRule>
    <cfRule type="expression" dxfId="35" priority="5337">
      <formula>($A24:$A516)&lt;&gt;0</formula>
    </cfRule>
  </conditionalFormatting>
  <conditionalFormatting sqref="A25">
    <cfRule type="expression" dxfId="34" priority="5343">
      <formula>($A25:$A516)&lt;&gt;0</formula>
    </cfRule>
    <cfRule type="expression" dxfId="33" priority="5342">
      <formula>($B25:$B516)&lt;&gt;0</formula>
    </cfRule>
  </conditionalFormatting>
  <conditionalFormatting sqref="A26">
    <cfRule type="expression" dxfId="32" priority="6870">
      <formula>($B26:$B516)&lt;&gt;0</formula>
    </cfRule>
    <cfRule type="expression" dxfId="31" priority="6871">
      <formula>($A26:$A516)&lt;&gt;0</formula>
    </cfRule>
  </conditionalFormatting>
  <conditionalFormatting sqref="A27">
    <cfRule type="expression" dxfId="30" priority="6962">
      <formula>($B27:$B516)&lt;&gt;0</formula>
    </cfRule>
    <cfRule type="expression" dxfId="29" priority="6963">
      <formula>($A27:$A516)&lt;&gt;0</formula>
    </cfRule>
  </conditionalFormatting>
  <conditionalFormatting sqref="A28:A29">
    <cfRule type="expression" dxfId="28" priority="6996">
      <formula>($B28:$B516)&lt;&gt;0</formula>
    </cfRule>
    <cfRule type="expression" dxfId="27" priority="6997">
      <formula>($A28:$A516)&lt;&gt;0</formula>
    </cfRule>
  </conditionalFormatting>
  <conditionalFormatting sqref="A30">
    <cfRule type="expression" dxfId="26" priority="6998">
      <formula>($B30:$B516)&lt;&gt;0</formula>
    </cfRule>
    <cfRule type="expression" dxfId="25" priority="6999">
      <formula>($A30:$A516)&lt;&gt;0</formula>
    </cfRule>
  </conditionalFormatting>
  <conditionalFormatting sqref="A3:B4 A17:A18">
    <cfRule type="expression" dxfId="24" priority="5011">
      <formula>($B3:$B501)&lt;&gt;0</formula>
    </cfRule>
    <cfRule type="expression" dxfId="23" priority="5012">
      <formula>($A3:$A501)&lt;&gt;0</formula>
    </cfRule>
  </conditionalFormatting>
  <conditionalFormatting sqref="A1047906:B1048360">
    <cfRule type="expression" dxfId="22" priority="7030">
      <formula>($B1:$B1047906)&lt;&gt;0</formula>
    </cfRule>
    <cfRule type="expression" dxfId="21" priority="7031">
      <formula>($A1:$A1047906)&lt;&gt;0</formula>
    </cfRule>
  </conditionalFormatting>
  <conditionalFormatting sqref="A1048361:B1048559">
    <cfRule type="expression" dxfId="20" priority="209">
      <formula>($A282:$A1048361)&lt;&gt;0</formula>
    </cfRule>
    <cfRule type="expression" dxfId="19" priority="208">
      <formula>($B282:$B1048361)&lt;&gt;0</formula>
    </cfRule>
  </conditionalFormatting>
  <conditionalFormatting sqref="A1048560:B1048576">
    <cfRule type="expression" dxfId="18" priority="5786">
      <formula>($B481:$B1048561)&lt;&gt;0</formula>
    </cfRule>
    <cfRule type="expression" dxfId="17" priority="5787">
      <formula>($A481:$A1048561)&lt;&gt;0</formula>
    </cfRule>
  </conditionalFormatting>
  <conditionalFormatting sqref="B5:B8">
    <cfRule type="expression" dxfId="16" priority="7032">
      <formula>($A5:$A522)&lt;&gt;0</formula>
    </cfRule>
    <cfRule type="expression" dxfId="15" priority="7033">
      <formula>($B5:$B453)&lt;&gt;0</formula>
    </cfRule>
  </conditionalFormatting>
  <conditionalFormatting sqref="B9:B12">
    <cfRule type="expression" dxfId="14" priority="7035">
      <formula>($B9:$B453)&lt;&gt;0</formula>
    </cfRule>
    <cfRule type="expression" dxfId="13" priority="7034">
      <formula>($A9:$A522)&lt;&gt;0</formula>
    </cfRule>
  </conditionalFormatting>
  <conditionalFormatting sqref="B17 B20:B23">
    <cfRule type="expression" dxfId="12" priority="6937">
      <formula>($B17:$B376)&lt;&gt;0</formula>
    </cfRule>
    <cfRule type="expression" dxfId="11" priority="6936">
      <formula>($A17:$A445)&lt;&gt;0</formula>
    </cfRule>
  </conditionalFormatting>
  <conditionalFormatting sqref="B18:B19">
    <cfRule type="expression" dxfId="10" priority="6931">
      <formula>($B18:$B378)&lt;&gt;0</formula>
    </cfRule>
    <cfRule type="expression" dxfId="9" priority="6930">
      <formula>($A18:$A447)&lt;&gt;0</formula>
    </cfRule>
  </conditionalFormatting>
  <conditionalFormatting sqref="B24">
    <cfRule type="expression" dxfId="8" priority="7012">
      <formula>($A24:$A451)&lt;&gt;0</formula>
    </cfRule>
    <cfRule type="expression" dxfId="7" priority="7013">
      <formula>($B24:$B382)&lt;&gt;0</formula>
    </cfRule>
  </conditionalFormatting>
  <conditionalFormatting sqref="B25:B27">
    <cfRule type="expression" dxfId="6" priority="7014">
      <formula>($A25:$A446)&lt;&gt;0</formula>
    </cfRule>
    <cfRule type="expression" dxfId="5" priority="7015">
      <formula>($B25:$B377)&lt;&gt;0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D37A-1169-4874-BA65-119C870F7A3C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6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7" t="s">
        <v>8</v>
      </c>
      <c r="C3" s="8" t="e">
        <v>#REF!</v>
      </c>
      <c r="D3" s="7" t="s">
        <v>8</v>
      </c>
      <c r="E3" s="9"/>
      <c r="F3" s="9"/>
    </row>
    <row r="4" spans="2:37" x14ac:dyDescent="0.25">
      <c r="B4" s="10" t="s">
        <v>9</v>
      </c>
      <c r="C4" s="8" t="e">
        <v>#REF!</v>
      </c>
      <c r="D4" s="10" t="s">
        <v>9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10</v>
      </c>
      <c r="C5" s="8" t="e">
        <v>#REF!</v>
      </c>
      <c r="D5" s="7" t="s">
        <v>10</v>
      </c>
      <c r="E5" s="11"/>
      <c r="F5" s="11" t="s">
        <v>4</v>
      </c>
      <c r="G5" s="15" t="e" cm="1">
        <f t="array" ref="G5">SMALL(IF(C3:C35&gt;0,C3:C35),1)</f>
        <v>#REF!</v>
      </c>
      <c r="H5" s="11" t="s">
        <v>4</v>
      </c>
      <c r="I5" s="15" t="e" cm="1">
        <f t="array" ref="I5">SMALL(IF(C3:C35&gt;0,C3:C35),2)</f>
        <v>#REF!</v>
      </c>
      <c r="J5" s="11" t="s">
        <v>4</v>
      </c>
      <c r="K5" s="15" t="e" cm="1">
        <f t="array" ref="K5">SMALL(IF(C3:C35&gt;0,C3:C35),3)</f>
        <v>#REF!</v>
      </c>
      <c r="L5" s="11" t="s">
        <v>4</v>
      </c>
      <c r="M5" s="15" t="e" cm="1">
        <f t="array" ref="M5">SMALL(IF(C3:C35&gt;0,C3:C35),4)</f>
        <v>#REF!</v>
      </c>
      <c r="N5" s="11" t="s">
        <v>4</v>
      </c>
      <c r="O5" s="15" t="e" cm="1">
        <f t="array" ref="O5">SMALL(IF(C3:C35&gt;0,C3:C35),5)</f>
        <v>#REF!</v>
      </c>
      <c r="P5" s="11" t="s">
        <v>4</v>
      </c>
      <c r="Q5" s="15" t="e" cm="1">
        <f t="array" ref="Q5">SMALL(IF(C3:C35&gt;0,C3:C35),6)</f>
        <v>#REF!</v>
      </c>
      <c r="R5" s="11" t="s">
        <v>4</v>
      </c>
      <c r="S5" s="15" t="e" cm="1">
        <f t="array" ref="S5">SMALL(IF(C3:C35&gt;0,C3:C35),7)</f>
        <v>#REF!</v>
      </c>
      <c r="T5" s="11" t="s">
        <v>4</v>
      </c>
      <c r="U5" s="15" t="e" cm="1">
        <f t="array" ref="U5">SMALL(IF(C3:C35&gt;0,C3:C35),8)</f>
        <v>#REF!</v>
      </c>
      <c r="V5" s="11" t="s">
        <v>4</v>
      </c>
      <c r="W5" s="15" t="e" cm="1">
        <f t="array" ref="W5">SMALL(IF(C3:C35&gt;0,C3:C35),9)</f>
        <v>#REF!</v>
      </c>
      <c r="X5" s="11" t="s">
        <v>4</v>
      </c>
      <c r="Y5" s="15" t="e" cm="1">
        <f t="array" ref="Y5">SMALL(IF(C3:C35&gt;0,C3:C35),10)</f>
        <v>#REF!</v>
      </c>
      <c r="Z5" s="11" t="s">
        <v>4</v>
      </c>
      <c r="AA5" s="15" t="e" cm="1">
        <f t="array" ref="AA5">SMALL(IF(C3:C35&gt;0,C3:C35),11)</f>
        <v>#REF!</v>
      </c>
      <c r="AB5" s="11" t="s">
        <v>4</v>
      </c>
      <c r="AC5" s="15" t="e" cm="1">
        <f t="array" ref="AC5">SMALL(IF(C3:C35&gt;0,C3:C35),12)</f>
        <v>#REF!</v>
      </c>
      <c r="AD5" s="11" t="s">
        <v>4</v>
      </c>
      <c r="AE5" s="15" t="e" cm="1">
        <f t="array" ref="AE5">SMALL(IF(C3:C35&gt;0,C3:C35),13)</f>
        <v>#REF!</v>
      </c>
      <c r="AF5" s="11" t="s">
        <v>4</v>
      </c>
      <c r="AG5" s="15" t="e" cm="1">
        <f t="array" ref="AG5">SMALL(IF(C3:C35&gt;0,C3:C35),14)</f>
        <v>#REF!</v>
      </c>
      <c r="AH5" s="11" t="s">
        <v>4</v>
      </c>
      <c r="AI5" s="15" t="e" cm="1">
        <f t="array" ref="AI5">SMALL(IF(C3:C35&gt;0,C3:C35),15)</f>
        <v>#REF!</v>
      </c>
      <c r="AJ5" s="11" t="s">
        <v>4</v>
      </c>
      <c r="AK5" s="15" t="e" cm="1">
        <f t="array" ref="AK5">SMALL(IF(C3:C35&gt;0,C3:C35),16)</f>
        <v>#REF!</v>
      </c>
    </row>
    <row r="6" spans="2:37" x14ac:dyDescent="0.25">
      <c r="B6" s="10" t="s">
        <v>11</v>
      </c>
      <c r="C6" s="8" t="e">
        <v>#REF!</v>
      </c>
      <c r="D6" s="10" t="s">
        <v>11</v>
      </c>
      <c r="E6" s="9"/>
      <c r="F6" s="9"/>
    </row>
    <row r="7" spans="2:37" x14ac:dyDescent="0.25">
      <c r="B7" s="7" t="s">
        <v>12</v>
      </c>
      <c r="C7" s="8" t="e">
        <v>#REF!</v>
      </c>
      <c r="D7" s="7" t="s">
        <v>12</v>
      </c>
      <c r="E7" s="9"/>
      <c r="F7" s="9"/>
      <c r="G7" s="5" t="s">
        <v>13</v>
      </c>
      <c r="H7" s="5"/>
      <c r="I7" s="5">
        <f>COUNTIF(C3:C35,"&lt;&gt;0")</f>
        <v>33</v>
      </c>
    </row>
    <row r="8" spans="2:37" x14ac:dyDescent="0.25">
      <c r="B8" s="10" t="s">
        <v>14</v>
      </c>
      <c r="C8" s="8" t="e">
        <v>#REF!</v>
      </c>
      <c r="D8" s="10" t="s">
        <v>14</v>
      </c>
      <c r="E8" s="9"/>
      <c r="F8" s="9"/>
    </row>
    <row r="9" spans="2:37" x14ac:dyDescent="0.25">
      <c r="B9" s="7" t="s">
        <v>15</v>
      </c>
      <c r="C9" s="8" t="e">
        <v>#REF!</v>
      </c>
      <c r="D9" s="7" t="s">
        <v>15</v>
      </c>
      <c r="E9" s="9"/>
      <c r="F9" s="9"/>
      <c r="G9" s="5" t="s">
        <v>42</v>
      </c>
      <c r="H9" s="5"/>
      <c r="I9" s="5" t="e">
        <v>#REF!</v>
      </c>
    </row>
    <row r="10" spans="2:37" x14ac:dyDescent="0.25">
      <c r="B10" s="10" t="s">
        <v>16</v>
      </c>
      <c r="C10" s="8" t="e">
        <v>#REF!</v>
      </c>
      <c r="D10" s="10" t="s">
        <v>16</v>
      </c>
      <c r="E10" s="9"/>
      <c r="F10" s="9"/>
    </row>
    <row r="11" spans="2:37" x14ac:dyDescent="0.25">
      <c r="B11" s="7" t="s">
        <v>17</v>
      </c>
      <c r="C11" s="8" t="e">
        <v>#REF!</v>
      </c>
      <c r="D11" s="7" t="s">
        <v>17</v>
      </c>
      <c r="E11" s="9"/>
      <c r="F11" s="9"/>
    </row>
    <row r="12" spans="2:37" x14ac:dyDescent="0.25">
      <c r="B12" s="10" t="s">
        <v>18</v>
      </c>
      <c r="C12" s="8" t="e">
        <v>#REF!</v>
      </c>
      <c r="D12" s="10" t="s">
        <v>18</v>
      </c>
      <c r="E12" s="9"/>
      <c r="F12" s="9"/>
    </row>
    <row r="13" spans="2:37" x14ac:dyDescent="0.25">
      <c r="B13" s="7" t="s">
        <v>19</v>
      </c>
      <c r="C13" s="8" t="e">
        <v>#REF!</v>
      </c>
      <c r="D13" s="7" t="s">
        <v>19</v>
      </c>
      <c r="E13" s="9"/>
      <c r="F13" s="9"/>
      <c r="K13" s="16"/>
      <c r="L13" s="16"/>
    </row>
    <row r="14" spans="2:37" x14ac:dyDescent="0.25">
      <c r="B14" s="10" t="s">
        <v>20</v>
      </c>
      <c r="C14" s="8" t="e">
        <v>#REF!</v>
      </c>
      <c r="D14" s="10" t="s">
        <v>20</v>
      </c>
      <c r="E14" s="9"/>
      <c r="F14" s="9"/>
    </row>
    <row r="15" spans="2:37" x14ac:dyDescent="0.25">
      <c r="B15" s="7" t="s">
        <v>21</v>
      </c>
      <c r="C15" s="8" t="e">
        <v>#REF!</v>
      </c>
      <c r="D15" s="7" t="s">
        <v>21</v>
      </c>
      <c r="E15" s="9"/>
      <c r="F15" s="9"/>
    </row>
    <row r="16" spans="2:37" x14ac:dyDescent="0.25">
      <c r="B16" s="10" t="s">
        <v>22</v>
      </c>
      <c r="C16" s="8" t="e">
        <v>#REF!</v>
      </c>
      <c r="D16" s="10" t="s">
        <v>22</v>
      </c>
      <c r="E16" s="9"/>
      <c r="F16" s="9"/>
    </row>
    <row r="17" spans="2:6" x14ac:dyDescent="0.25">
      <c r="B17" s="7" t="s">
        <v>23</v>
      </c>
      <c r="C17" s="8" t="e">
        <v>#REF!</v>
      </c>
      <c r="D17" s="7" t="s">
        <v>23</v>
      </c>
      <c r="E17" s="9"/>
      <c r="F17" s="9"/>
    </row>
    <row r="18" spans="2:6" x14ac:dyDescent="0.25">
      <c r="B18" s="10" t="s">
        <v>24</v>
      </c>
      <c r="C18" s="8" t="e">
        <v>#REF!</v>
      </c>
      <c r="D18" s="10" t="s">
        <v>24</v>
      </c>
      <c r="E18" s="9"/>
      <c r="F18" s="9"/>
    </row>
    <row r="19" spans="2:6" x14ac:dyDescent="0.25">
      <c r="B19" s="7" t="s">
        <v>25</v>
      </c>
      <c r="C19" s="8" t="e">
        <v>#REF!</v>
      </c>
      <c r="D19" s="7" t="s">
        <v>25</v>
      </c>
      <c r="E19" s="9"/>
      <c r="F19" s="9"/>
    </row>
    <row r="20" spans="2:6" x14ac:dyDescent="0.25">
      <c r="B20" s="10" t="s">
        <v>26</v>
      </c>
      <c r="C20" s="8" t="e">
        <v>#REF!</v>
      </c>
      <c r="D20" s="10" t="s">
        <v>26</v>
      </c>
      <c r="E20" s="9"/>
      <c r="F20" s="9"/>
    </row>
    <row r="21" spans="2:6" x14ac:dyDescent="0.25">
      <c r="B21" s="7" t="s">
        <v>27</v>
      </c>
      <c r="C21" s="8" t="e">
        <v>#REF!</v>
      </c>
      <c r="D21" s="7" t="s">
        <v>27</v>
      </c>
      <c r="E21" s="9"/>
      <c r="F21" s="9"/>
    </row>
    <row r="22" spans="2:6" x14ac:dyDescent="0.25">
      <c r="B22" s="10" t="s">
        <v>28</v>
      </c>
      <c r="C22" s="8" t="e">
        <v>#REF!</v>
      </c>
      <c r="D22" s="10" t="s">
        <v>28</v>
      </c>
      <c r="E22" s="9"/>
      <c r="F22" s="9"/>
    </row>
    <row r="23" spans="2:6" x14ac:dyDescent="0.25">
      <c r="B23" s="7" t="s">
        <v>29</v>
      </c>
      <c r="C23" s="8" t="e">
        <v>#REF!</v>
      </c>
      <c r="D23" s="7" t="s">
        <v>29</v>
      </c>
      <c r="E23" s="9"/>
      <c r="F23" s="9"/>
    </row>
    <row r="24" spans="2:6" x14ac:dyDescent="0.25">
      <c r="B24" s="10" t="s">
        <v>30</v>
      </c>
      <c r="C24" s="8" t="e">
        <v>#REF!</v>
      </c>
      <c r="D24" s="10" t="s">
        <v>30</v>
      </c>
      <c r="E24" s="9"/>
      <c r="F24" s="9"/>
    </row>
    <row r="25" spans="2:6" x14ac:dyDescent="0.25">
      <c r="B25" s="7" t="s">
        <v>31</v>
      </c>
      <c r="C25" s="8" t="e">
        <v>#REF!</v>
      </c>
      <c r="D25" s="7" t="s">
        <v>31</v>
      </c>
      <c r="E25" s="9"/>
      <c r="F25" s="9"/>
    </row>
    <row r="26" spans="2:6" x14ac:dyDescent="0.25">
      <c r="B26" s="10" t="s">
        <v>32</v>
      </c>
      <c r="C26" s="8" t="e">
        <v>#REF!</v>
      </c>
      <c r="D26" s="10" t="s">
        <v>32</v>
      </c>
      <c r="E26" s="9"/>
      <c r="F26" s="9"/>
    </row>
    <row r="27" spans="2:6" x14ac:dyDescent="0.25">
      <c r="B27" s="7" t="s">
        <v>33</v>
      </c>
      <c r="C27" s="8" t="e">
        <v>#REF!</v>
      </c>
      <c r="D27" s="7" t="s">
        <v>33</v>
      </c>
      <c r="E27" s="9"/>
      <c r="F27" s="9"/>
    </row>
    <row r="28" spans="2:6" x14ac:dyDescent="0.25">
      <c r="B28" s="10" t="s">
        <v>34</v>
      </c>
      <c r="C28" s="8" t="e">
        <v>#REF!</v>
      </c>
      <c r="D28" s="10" t="s">
        <v>34</v>
      </c>
      <c r="E28" s="9"/>
      <c r="F28" s="9"/>
    </row>
    <row r="29" spans="2:6" x14ac:dyDescent="0.25">
      <c r="B29" s="7" t="s">
        <v>35</v>
      </c>
      <c r="C29" s="8" t="e">
        <v>#REF!</v>
      </c>
      <c r="D29" s="7" t="s">
        <v>35</v>
      </c>
      <c r="E29" s="9"/>
      <c r="F29" s="9"/>
    </row>
    <row r="30" spans="2:6" x14ac:dyDescent="0.25">
      <c r="B30" s="10" t="s">
        <v>36</v>
      </c>
      <c r="C30" s="8" t="e">
        <v>#REF!</v>
      </c>
      <c r="D30" s="10" t="s">
        <v>36</v>
      </c>
      <c r="E30" s="9"/>
      <c r="F30" s="9"/>
    </row>
    <row r="31" spans="2:6" x14ac:dyDescent="0.25">
      <c r="B31" s="17" t="s">
        <v>37</v>
      </c>
      <c r="C31" s="8" t="e">
        <v>#REF!</v>
      </c>
      <c r="D31" s="17" t="s">
        <v>37</v>
      </c>
      <c r="E31" s="9"/>
      <c r="F31" s="9"/>
    </row>
    <row r="32" spans="2:6" x14ac:dyDescent="0.25">
      <c r="B32" s="10" t="s">
        <v>38</v>
      </c>
      <c r="C32" s="8" t="e">
        <v>#REF!</v>
      </c>
      <c r="D32" s="10" t="s">
        <v>38</v>
      </c>
      <c r="E32" s="9"/>
      <c r="F32" s="9"/>
    </row>
    <row r="33" spans="2:6" x14ac:dyDescent="0.25">
      <c r="B33" s="7" t="s">
        <v>39</v>
      </c>
      <c r="C33" s="8" t="e">
        <v>#REF!</v>
      </c>
      <c r="D33" s="7" t="s">
        <v>39</v>
      </c>
      <c r="E33" s="9"/>
      <c r="F33" s="9"/>
    </row>
    <row r="34" spans="2:6" x14ac:dyDescent="0.25">
      <c r="B34" s="10" t="s">
        <v>40</v>
      </c>
      <c r="C34" s="8" t="e">
        <v>#REF!</v>
      </c>
      <c r="D34" s="10" t="s">
        <v>40</v>
      </c>
      <c r="E34" s="9"/>
      <c r="F34" s="9"/>
    </row>
    <row r="35" spans="2:6" x14ac:dyDescent="0.25">
      <c r="B35" s="18" t="s">
        <v>41</v>
      </c>
      <c r="C35" s="8" t="e">
        <v>#REF!</v>
      </c>
      <c r="D35" s="18" t="s">
        <v>41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cp:lastPrinted>2025-04-28T19:54:59Z</cp:lastPrinted>
  <dcterms:created xsi:type="dcterms:W3CDTF">2024-07-05T15:40:51Z</dcterms:created>
  <dcterms:modified xsi:type="dcterms:W3CDTF">2026-05-08T14:23:46Z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